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2. ТЕНДЕРЫ\11. ЖК Восход\19 (Т) ИТП\Претенденту 19 (Т) ИТП\ОБЯЗАТЕЛЬНО ДЛЯ ЗАПОЛНЕНИЯ\"/>
    </mc:Choice>
  </mc:AlternateContent>
  <xr:revisionPtr revIDLastSave="0" documentId="13_ncr:1_{1860FC02-F01B-4743-AC8E-2E20E6A2A0F2}" xr6:coauthVersionLast="47" xr6:coauthVersionMax="47" xr10:uidLastSave="{00000000-0000-0000-0000-000000000000}"/>
  <bookViews>
    <workbookView xWindow="15945" yWindow="2595" windowWidth="21810" windowHeight="16980" xr2:uid="{00000000-000D-0000-FFFF-FFFF00000000}"/>
  </bookViews>
  <sheets>
    <sheet name="Лист1" sheetId="1" r:id="rId1"/>
  </sheets>
  <definedNames>
    <definedName name="_xlnm.Print_Area" localSheetId="0">Лист1!$A$1:$G$115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0" i="1" l="1"/>
  <c r="F109" i="1"/>
  <c r="F108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9" i="1"/>
</calcChain>
</file>

<file path=xl/sharedStrings.xml><?xml version="1.0" encoding="utf-8"?>
<sst xmlns="http://schemas.openxmlformats.org/spreadsheetml/2006/main" count="227" uniqueCount="89">
  <si>
    <t>Ед. изм.</t>
  </si>
  <si>
    <t>№ п/п</t>
  </si>
  <si>
    <t>Примечание</t>
  </si>
  <si>
    <t>Приложение № ___
к Договору субподряда 
№ ___________ от ____.____.202__ г.</t>
  </si>
  <si>
    <t>Наименование работ и техническая характеристика</t>
  </si>
  <si>
    <t>Смета №1</t>
  </si>
  <si>
    <t>Субподрядчик: 
ООО «___________»
Генеральный директор 
_______________/______________./
м.п.</t>
  </si>
  <si>
    <t>Объем работ</t>
  </si>
  <si>
    <t>Итого с учетом НДС 20%</t>
  </si>
  <si>
    <t>Стоимость, без учета НДС</t>
  </si>
  <si>
    <r>
      <t xml:space="preserve">Стоимость, руб.,
</t>
    </r>
    <r>
      <rPr>
        <b/>
        <sz val="11"/>
        <color theme="1"/>
        <rFont val="Times New Roman"/>
        <family val="1"/>
        <charset val="204"/>
      </rPr>
      <t>без НДС</t>
    </r>
  </si>
  <si>
    <r>
      <t>Цена за единицу, руб.</t>
    </r>
    <r>
      <rPr>
        <b/>
        <sz val="11"/>
        <color theme="1"/>
        <rFont val="Times New Roman"/>
        <family val="1"/>
        <charset val="204"/>
      </rPr>
      <t xml:space="preserve"> без НДС</t>
    </r>
  </si>
  <si>
    <t>УКАЗАТЬ НДС</t>
  </si>
  <si>
    <t>Подрядчик:
ООО «ССК»
Генеральный директор
__________________ /Мундуть Г.И./ 
м.п.</t>
  </si>
  <si>
    <t xml:space="preserve"> НДС (5%, 7%, 22%)</t>
  </si>
  <si>
    <t>Итого с учетом НДС (5%, 7%, 22%)</t>
  </si>
  <si>
    <t xml:space="preserve">Примечание: 
- используемая техника, ручной инструмент и материалы для ручного инструмента, в том числе электроды для сварки, разнос материалов для производства работ входит в стоимость сметы №1.
- уборка мусора, образованная в процессе производства работ входит в стоимость сметы № 1.
- при приемке выполненных работ, объемы работ уточняются с фактическими выполненными работами. </t>
  </si>
  <si>
    <r>
      <rPr>
        <b/>
        <sz val="11"/>
        <color theme="1"/>
        <rFont val="Times New Roman"/>
        <family val="1"/>
        <charset val="204"/>
      </rPr>
      <t>Вид работ</t>
    </r>
    <r>
      <rPr>
        <sz val="11"/>
        <color theme="1"/>
        <rFont val="Times New Roman"/>
        <family val="1"/>
        <charset val="204"/>
      </rPr>
      <t>: Индивидуальный тепловой пункт. Поставка, монтаж, ПНР</t>
    </r>
  </si>
  <si>
    <r>
      <rPr>
        <b/>
        <sz val="11"/>
        <color theme="1"/>
        <rFont val="Times New Roman"/>
        <family val="1"/>
        <charset val="204"/>
      </rPr>
      <t>Объект</t>
    </r>
    <r>
      <rPr>
        <sz val="11"/>
        <color theme="1"/>
        <rFont val="Times New Roman"/>
        <family val="1"/>
        <charset val="204"/>
      </rPr>
      <t>: Многоквартирный жилой дом, расположенный по адресу: ул. Восход, г. Салехард, ЯНАО</t>
    </r>
  </si>
  <si>
    <t>Индивидуальный тепловой пункт 1 секция</t>
  </si>
  <si>
    <t>1</t>
  </si>
  <si>
    <t>Установка в проектное положение модулей:</t>
  </si>
  <si>
    <t>компл.</t>
  </si>
  <si>
    <t>Блочный Тепловой Пункт Fortus (модуль УУТЭ) ТКП №23200 от
04.06.2025</t>
  </si>
  <si>
    <t>шт</t>
  </si>
  <si>
    <t>Блочный Тепловой Пункт Fortus (модуль Подкачивающие насосы) ТКП №23200 от 04.06.2025</t>
  </si>
  <si>
    <t>Блочный Тепловой Пункт Fortus (модуль Отопление) ТКП №23200 от
04.06.2025</t>
  </si>
  <si>
    <t>Блочный Тепловой Пункт Fortus (модуль управления АМПЕРУС ТГР2-Пн2(11А)F-Отп2(2,1А)F-Мд) ТКП №23200 от
04.06.2025</t>
  </si>
  <si>
    <t>2</t>
  </si>
  <si>
    <t>Обвязка узла ввода:</t>
  </si>
  <si>
    <t>Труба стальная электросварная Ø76х3,5 ГОСТ 10704-91</t>
  </si>
  <si>
    <t>м</t>
  </si>
  <si>
    <t xml:space="preserve">Отвод 90гр. Ø76х3,5 стальной электросварной </t>
  </si>
  <si>
    <t xml:space="preserve">Тройник Ø76х3,5 стальной электросварной </t>
  </si>
  <si>
    <t>Крепеж трубопровода</t>
  </si>
  <si>
    <t>кг</t>
  </si>
  <si>
    <t xml:space="preserve">GROSS Шаровой кран под приварку, DN 15, PN 40, с ручкой, L=200 КШСП-СП1540Р </t>
  </si>
  <si>
    <t>GROSS Шаровой кран под приварку, DN 32, PN 40, с ручкой, L=230 КШСП-СП3240Р</t>
  </si>
  <si>
    <t>GROSS Шаровой кран фланцевый, DN 65, PN 16, с ручкой, L=200 КШСФ-СП6516Р</t>
  </si>
  <si>
    <t>Грязевик ТС-569.00.000-10 Ду-65 (PN16) (равнопроходной), код 490008</t>
  </si>
  <si>
    <t>Фильтр сетчатый фланцевый GROSS, чугун, DN 65, PN 16, с магнитной вставкой, F6516M</t>
  </si>
  <si>
    <t>Росма МАНОМЕТР общетехнический 100мм, Тип - ТМ-510Р, радиальное присоединение. 0-1MPa. Резьба G1/2. Класс точности 1,5.</t>
  </si>
  <si>
    <t>LD. Кран шаровый c воздухоотводчиком ВР-ВР (Ду 15) 1/2" (бабочка)</t>
  </si>
  <si>
    <t>2.1</t>
  </si>
  <si>
    <t>Устройство изоляции трубопровода:</t>
  </si>
  <si>
    <t>Трубка ENERGOFLEX SUPER SK 76/13-2 EFXT076132SUSK</t>
  </si>
  <si>
    <t>Клей для изоляции</t>
  </si>
  <si>
    <t>л</t>
  </si>
  <si>
    <t>Лента самоклеющаяся</t>
  </si>
  <si>
    <t>2.2</t>
  </si>
  <si>
    <t>Окраска трубопровода:</t>
  </si>
  <si>
    <t>Грунтовка для стальных труб ГФ-021 ГОСТ 25129-82</t>
  </si>
  <si>
    <t>м2</t>
  </si>
  <si>
    <t>Краска для стальной трубы БТ-177 ГОСТ 5631-79</t>
  </si>
  <si>
    <t>Индивидуальный тепловой пункт 2 секция</t>
  </si>
  <si>
    <t>3</t>
  </si>
  <si>
    <t>Блочный Тепловой Пункт Fortus (модуль УУТЭ) ТКП №23201 от
04.06.2025</t>
  </si>
  <si>
    <t>Блочный Тепловой Пункт Fortus (модуль Подкачивающие насосы) ТКП №23201 от 04.06.2025</t>
  </si>
  <si>
    <t>Блочный Тепловой Пункт Fortus (модуль Отопление) ТКП №23201 от
04.06.2025</t>
  </si>
  <si>
    <t>Блочный Тепловой Пункт Fortus (модуль управления АМПЕРУС ТГР2- Пн2(11А)F-Отп2(2,1А)F-Мд) ТКП №23201 от
04.06.2025</t>
  </si>
  <si>
    <t>4</t>
  </si>
  <si>
    <t>GROSS Шаровой кран под приварку, DN 15, PN 40, с ручкой, L=200 КШСП-СП1540Р</t>
  </si>
  <si>
    <t>Грязевик ТС-569.00.000-10 Ду-65 (PN16) (равнопроходной) 490008</t>
  </si>
  <si>
    <t>Фильтр сетчатый фланцевый GROSS, чугун, DN 65, PN 16, с магнитной вставкой F6516M</t>
  </si>
  <si>
    <t>Росма МАНОМЕТР общетехнический 100мм, Тип - ТМ-510Р, радиальное присоединение. 0-1MPa. Резьба G1/2. Класс точности 1,5. код 00000006836</t>
  </si>
  <si>
    <t>LD. Кран шаровый c воздухоотводчиком ВР-ВР (Ду 15) 1/2" (бабочка) LDА 44.344.15</t>
  </si>
  <si>
    <t>4.1</t>
  </si>
  <si>
    <t>4.2</t>
  </si>
  <si>
    <t>Индивидуальный тепловой пункт 3 секция</t>
  </si>
  <si>
    <t>5</t>
  </si>
  <si>
    <t>Блочный Тепловой Пункт Fortus (модуль УУТЭ) ТКП №23203 от
04.06.2025</t>
  </si>
  <si>
    <t>Блочный Тепловой Пункт Fortus (модуль Подкачивающие насосы) ТКП №23203 от 04.06.2025</t>
  </si>
  <si>
    <t>Блочный Тепловой Пункт Fortus (модуль Отопление) ТКП №23203 от
04.06.2025</t>
  </si>
  <si>
    <t>Блочный Тепловой Пункт Fortus (модуль управления АМПЕРУС ТГР2-
Пн2(11А)F-Отп2(2,1А)F-Мд) ТКП №23203 от 04.06.2025</t>
  </si>
  <si>
    <t>6</t>
  </si>
  <si>
    <t xml:space="preserve">GROSS Шаровой кран под приварку, DN 32, PN 40, с ручкой, L=230 КШСП-СП3240Р </t>
  </si>
  <si>
    <t xml:space="preserve">GROSS Шаровой кран фланцевый, DN 65, PN 16, с ручкой, L=200 КШСФ-СП6516Р </t>
  </si>
  <si>
    <t>Росма МАНОМЕТР общетехнический 100мм, Тип - ТМ-510Р, радиальное присоединение. 0-1MPa. Резьба G1/2. Класс точности 1,5. 00000006836</t>
  </si>
  <si>
    <t>6.1</t>
  </si>
  <si>
    <t>6.2</t>
  </si>
  <si>
    <t>Индивидуальный тепловой пункт 4 секция</t>
  </si>
  <si>
    <t>7</t>
  </si>
  <si>
    <t>Блочный Тепловой Пункт Fortus (модуль УУТЭ) ТКП №23204 от
04.06.2025</t>
  </si>
  <si>
    <t>Блочный Тепловой Пункт Fortus (модуль Подкачивающие насосы) ТКП №23204 от 04.06.2025</t>
  </si>
  <si>
    <t>Блочный Тепловой Пункт Fortus (модуль Отопление) ТКП №23204 от
04.06.2025</t>
  </si>
  <si>
    <t>Блочный Тепловой Пункт Fortus (модуль управления АМПЕРУС ТГР2-
Пн2(11А)F-Отп2(2,1А)F-Мд) ТКП №23204 от 04.06.2025</t>
  </si>
  <si>
    <t>8</t>
  </si>
  <si>
    <t>8.1</t>
  </si>
  <si>
    <t>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</si>
</sst>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Fill="1"/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/>
    <xf numFmtId="4" fontId="2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3" xfId="0" applyFont="1" applyFill="1" applyBorder="1"/>
    <xf numFmtId="0" fontId="2" fillId="0" borderId="0" xfId="0" applyFont="1" applyFill="1" applyBorder="1"/>
    <xf numFmtId="0" fontId="2" fillId="0" borderId="0" xfId="0" applyFont="1" applyBorder="1"/>
    <xf numFmtId="0" fontId="6" fillId="0" borderId="0" xfId="2" applyFont="1" applyBorder="1" applyAlignment="1">
      <alignment horizontal="right" vertical="top"/>
    </xf>
    <xf numFmtId="4" fontId="2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3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wrapText="1"/>
    </xf>
    <xf numFmtId="49" fontId="5" fillId="0" borderId="1" xfId="3" applyNumberFormat="1" applyFont="1" applyBorder="1" applyAlignment="1">
      <alignment horizontal="right" vertical="center" wrapText="1"/>
    </xf>
    <xf numFmtId="49" fontId="5" fillId="0" borderId="1" xfId="3" applyNumberFormat="1" applyFont="1" applyBorder="1" applyAlignment="1">
      <alignment horizontal="left" vertical="center" wrapText="1"/>
    </xf>
    <xf numFmtId="49" fontId="6" fillId="0" borderId="1" xfId="3" applyNumberFormat="1" applyFont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6" fillId="0" borderId="3" xfId="2" applyFont="1" applyBorder="1" applyAlignment="1">
      <alignment horizontal="right" vertical="top"/>
    </xf>
    <xf numFmtId="0" fontId="6" fillId="0" borderId="1" xfId="2" applyFont="1" applyBorder="1" applyAlignment="1">
      <alignment horizontal="right" vertical="top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10" fillId="0" borderId="1" xfId="0" applyFont="1" applyBorder="1" applyAlignment="1">
      <alignment horizontal="center" wrapText="1"/>
    </xf>
    <xf numFmtId="0" fontId="9" fillId="0" borderId="0" xfId="2" applyFont="1" applyAlignment="1">
      <alignment horizontal="left" vertical="top" wrapText="1"/>
    </xf>
  </cellXfs>
  <cellStyles count="4">
    <cellStyle name="Обычный" xfId="0" builtinId="0"/>
    <cellStyle name="Обычный 2" xfId="3" xr:uid="{205CC63D-230F-4D7E-B63D-55F289642FD4}"/>
    <cellStyle name="Обычный_Ф-2 кровля уч.356 ПЖС №3" xfId="2" xr:uid="{DBE6F92B-8633-4DCA-B9C2-37AC060526B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6"/>
  <sheetViews>
    <sheetView tabSelected="1" view="pageBreakPreview" topLeftCell="A53" zoomScale="85" zoomScaleNormal="100" zoomScaleSheetLayoutView="85" workbookViewId="0">
      <selection activeCell="A112" sqref="A112:H112"/>
    </sheetView>
  </sheetViews>
  <sheetFormatPr defaultColWidth="9.140625" defaultRowHeight="15" outlineLevelRow="1" x14ac:dyDescent="0.25"/>
  <cols>
    <col min="1" max="1" width="8" style="3" customWidth="1"/>
    <col min="2" max="2" width="46.85546875" style="3" customWidth="1"/>
    <col min="3" max="3" width="9.140625" style="3"/>
    <col min="4" max="4" width="14.5703125" style="3" bestFit="1" customWidth="1"/>
    <col min="5" max="5" width="17.28515625" style="3" customWidth="1"/>
    <col min="6" max="6" width="18.140625" style="3" customWidth="1"/>
    <col min="7" max="7" width="39.5703125" style="3" customWidth="1"/>
    <col min="8" max="16384" width="9.140625" style="3"/>
  </cols>
  <sheetData>
    <row r="1" spans="1:8" ht="49.5" customHeight="1" x14ac:dyDescent="0.25">
      <c r="A1" s="30" t="s">
        <v>3</v>
      </c>
      <c r="B1" s="30"/>
      <c r="C1" s="30"/>
      <c r="D1" s="30"/>
      <c r="E1" s="30"/>
      <c r="F1" s="30"/>
      <c r="G1" s="30"/>
      <c r="H1" s="4"/>
    </row>
    <row r="2" spans="1:8" x14ac:dyDescent="0.25">
      <c r="A2" s="31" t="s">
        <v>5</v>
      </c>
      <c r="B2" s="31"/>
      <c r="C2" s="31"/>
      <c r="D2" s="31"/>
      <c r="E2" s="31"/>
      <c r="F2" s="31"/>
      <c r="G2" s="31"/>
      <c r="H2" s="4"/>
    </row>
    <row r="3" spans="1:8" x14ac:dyDescent="0.25">
      <c r="A3" s="31" t="s">
        <v>18</v>
      </c>
      <c r="B3" s="31"/>
      <c r="C3" s="31"/>
      <c r="D3" s="31"/>
      <c r="E3" s="31"/>
      <c r="F3" s="31"/>
      <c r="G3" s="31"/>
      <c r="H3" s="4"/>
    </row>
    <row r="4" spans="1:8" ht="25.9" customHeight="1" x14ac:dyDescent="0.25">
      <c r="A4" s="32" t="s">
        <v>17</v>
      </c>
      <c r="B4" s="33"/>
      <c r="C4" s="33"/>
      <c r="D4" s="33"/>
      <c r="E4" s="33"/>
      <c r="F4" s="33"/>
      <c r="G4" s="33"/>
      <c r="H4" s="4"/>
    </row>
    <row r="5" spans="1:8" x14ac:dyDescent="0.25">
      <c r="A5" s="6"/>
      <c r="B5" s="6"/>
      <c r="C5" s="6"/>
      <c r="D5" s="6"/>
      <c r="E5" s="6"/>
      <c r="F5" s="6"/>
      <c r="G5" s="6"/>
      <c r="H5" s="4"/>
    </row>
    <row r="6" spans="1:8" ht="30.75" customHeight="1" x14ac:dyDescent="0.25">
      <c r="A6" s="7" t="s">
        <v>1</v>
      </c>
      <c r="B6" s="8" t="s">
        <v>4</v>
      </c>
      <c r="C6" s="7" t="s">
        <v>0</v>
      </c>
      <c r="D6" s="8" t="s">
        <v>7</v>
      </c>
      <c r="E6" s="9" t="s">
        <v>11</v>
      </c>
      <c r="F6" s="9" t="s">
        <v>10</v>
      </c>
      <c r="G6" s="8" t="s">
        <v>2</v>
      </c>
      <c r="H6" s="4"/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4"/>
    </row>
    <row r="8" spans="1:8" s="17" customFormat="1" ht="15.75" outlineLevel="1" x14ac:dyDescent="0.25">
      <c r="A8" s="34" t="s">
        <v>19</v>
      </c>
      <c r="B8" s="34" t="s">
        <v>19</v>
      </c>
      <c r="C8" s="34"/>
      <c r="D8" s="34"/>
      <c r="E8" s="12"/>
      <c r="F8" s="12"/>
      <c r="G8" s="13"/>
      <c r="H8" s="16"/>
    </row>
    <row r="9" spans="1:8" s="17" customFormat="1" ht="33" outlineLevel="1" x14ac:dyDescent="0.25">
      <c r="A9" s="21" t="s">
        <v>20</v>
      </c>
      <c r="B9" s="22" t="s">
        <v>21</v>
      </c>
      <c r="C9" s="23" t="s">
        <v>22</v>
      </c>
      <c r="D9" s="23">
        <v>4</v>
      </c>
      <c r="E9" s="12"/>
      <c r="F9" s="12">
        <f>E9*D9</f>
        <v>0</v>
      </c>
      <c r="G9" s="13"/>
      <c r="H9" s="16"/>
    </row>
    <row r="10" spans="1:8" s="17" customFormat="1" ht="45" outlineLevel="1" x14ac:dyDescent="0.25">
      <c r="A10" s="21"/>
      <c r="B10" s="24" t="s">
        <v>23</v>
      </c>
      <c r="C10" s="23" t="s">
        <v>24</v>
      </c>
      <c r="D10" s="23">
        <v>1</v>
      </c>
      <c r="E10" s="12"/>
      <c r="F10" s="12">
        <f t="shared" ref="F10:F73" si="0">E10*D10</f>
        <v>0</v>
      </c>
      <c r="G10" s="14"/>
      <c r="H10" s="16"/>
    </row>
    <row r="11" spans="1:8" s="17" customFormat="1" ht="45" outlineLevel="1" x14ac:dyDescent="0.25">
      <c r="A11" s="21"/>
      <c r="B11" s="24" t="s">
        <v>25</v>
      </c>
      <c r="C11" s="23" t="s">
        <v>24</v>
      </c>
      <c r="D11" s="23">
        <v>1</v>
      </c>
      <c r="E11" s="12"/>
      <c r="F11" s="12">
        <f t="shared" si="0"/>
        <v>0</v>
      </c>
      <c r="G11" s="14"/>
      <c r="H11" s="16"/>
    </row>
    <row r="12" spans="1:8" s="17" customFormat="1" ht="45" outlineLevel="1" x14ac:dyDescent="0.25">
      <c r="A12" s="21"/>
      <c r="B12" s="24" t="s">
        <v>26</v>
      </c>
      <c r="C12" s="23" t="s">
        <v>24</v>
      </c>
      <c r="D12" s="23">
        <v>1</v>
      </c>
      <c r="E12" s="12"/>
      <c r="F12" s="12">
        <f t="shared" si="0"/>
        <v>0</v>
      </c>
      <c r="G12" s="13"/>
      <c r="H12" s="16"/>
    </row>
    <row r="13" spans="1:8" s="17" customFormat="1" ht="60" outlineLevel="1" x14ac:dyDescent="0.25">
      <c r="A13" s="21"/>
      <c r="B13" s="24" t="s">
        <v>27</v>
      </c>
      <c r="C13" s="23" t="s">
        <v>24</v>
      </c>
      <c r="D13" s="23">
        <v>1</v>
      </c>
      <c r="E13" s="12"/>
      <c r="F13" s="12">
        <f t="shared" si="0"/>
        <v>0</v>
      </c>
      <c r="G13" s="13"/>
      <c r="H13" s="16"/>
    </row>
    <row r="14" spans="1:8" s="17" customFormat="1" ht="16.5" outlineLevel="1" x14ac:dyDescent="0.25">
      <c r="A14" s="21" t="s">
        <v>28</v>
      </c>
      <c r="B14" s="22" t="s">
        <v>29</v>
      </c>
      <c r="C14" s="23" t="s">
        <v>22</v>
      </c>
      <c r="D14" s="23">
        <v>1</v>
      </c>
      <c r="E14" s="12"/>
      <c r="F14" s="12">
        <f t="shared" si="0"/>
        <v>0</v>
      </c>
      <c r="G14" s="13"/>
      <c r="H14" s="16"/>
    </row>
    <row r="15" spans="1:8" s="17" customFormat="1" ht="30" outlineLevel="1" x14ac:dyDescent="0.25">
      <c r="A15" s="21"/>
      <c r="B15" s="25" t="s">
        <v>30</v>
      </c>
      <c r="C15" s="23" t="s">
        <v>31</v>
      </c>
      <c r="D15" s="23">
        <v>10</v>
      </c>
      <c r="E15" s="12"/>
      <c r="F15" s="12">
        <f t="shared" si="0"/>
        <v>0</v>
      </c>
      <c r="G15" s="13"/>
      <c r="H15" s="16"/>
    </row>
    <row r="16" spans="1:8" s="17" customFormat="1" ht="15.75" outlineLevel="1" x14ac:dyDescent="0.25">
      <c r="A16" s="21"/>
      <c r="B16" s="25" t="s">
        <v>32</v>
      </c>
      <c r="C16" s="23" t="s">
        <v>24</v>
      </c>
      <c r="D16" s="23">
        <v>2</v>
      </c>
      <c r="E16" s="12"/>
      <c r="F16" s="12">
        <f t="shared" si="0"/>
        <v>0</v>
      </c>
      <c r="G16" s="13"/>
      <c r="H16" s="16"/>
    </row>
    <row r="17" spans="1:8" s="17" customFormat="1" ht="15.75" outlineLevel="1" x14ac:dyDescent="0.25">
      <c r="A17" s="21"/>
      <c r="B17" s="25" t="s">
        <v>33</v>
      </c>
      <c r="C17" s="23" t="s">
        <v>24</v>
      </c>
      <c r="D17" s="23">
        <v>4</v>
      </c>
      <c r="E17" s="12"/>
      <c r="F17" s="12">
        <f t="shared" si="0"/>
        <v>0</v>
      </c>
      <c r="G17" s="13"/>
      <c r="H17" s="16"/>
    </row>
    <row r="18" spans="1:8" s="17" customFormat="1" ht="15.75" outlineLevel="1" x14ac:dyDescent="0.25">
      <c r="A18" s="21"/>
      <c r="B18" s="25" t="s">
        <v>34</v>
      </c>
      <c r="C18" s="23" t="s">
        <v>35</v>
      </c>
      <c r="D18" s="23">
        <v>145</v>
      </c>
      <c r="E18" s="12"/>
      <c r="F18" s="12">
        <f t="shared" si="0"/>
        <v>0</v>
      </c>
      <c r="G18" s="13"/>
      <c r="H18" s="16"/>
    </row>
    <row r="19" spans="1:8" s="17" customFormat="1" ht="30" outlineLevel="1" x14ac:dyDescent="0.25">
      <c r="A19" s="21"/>
      <c r="B19" s="25" t="s">
        <v>36</v>
      </c>
      <c r="C19" s="23" t="s">
        <v>24</v>
      </c>
      <c r="D19" s="23">
        <v>1</v>
      </c>
      <c r="E19" s="12"/>
      <c r="F19" s="12">
        <f t="shared" si="0"/>
        <v>0</v>
      </c>
      <c r="G19" s="13"/>
      <c r="H19" s="16"/>
    </row>
    <row r="20" spans="1:8" s="17" customFormat="1" ht="30" outlineLevel="1" x14ac:dyDescent="0.25">
      <c r="A20" s="21"/>
      <c r="B20" s="25" t="s">
        <v>37</v>
      </c>
      <c r="C20" s="23" t="s">
        <v>24</v>
      </c>
      <c r="D20" s="23">
        <v>1</v>
      </c>
      <c r="E20" s="12"/>
      <c r="F20" s="12">
        <f t="shared" si="0"/>
        <v>0</v>
      </c>
      <c r="G20" s="13"/>
      <c r="H20" s="16"/>
    </row>
    <row r="21" spans="1:8" s="17" customFormat="1" ht="30" outlineLevel="1" x14ac:dyDescent="0.25">
      <c r="A21" s="21"/>
      <c r="B21" s="25" t="s">
        <v>38</v>
      </c>
      <c r="C21" s="23" t="s">
        <v>24</v>
      </c>
      <c r="D21" s="23">
        <v>2</v>
      </c>
      <c r="E21" s="12"/>
      <c r="F21" s="12">
        <f t="shared" si="0"/>
        <v>0</v>
      </c>
      <c r="G21" s="13"/>
      <c r="H21" s="16"/>
    </row>
    <row r="22" spans="1:8" s="17" customFormat="1" ht="30" outlineLevel="1" x14ac:dyDescent="0.25">
      <c r="A22" s="21"/>
      <c r="B22" s="25" t="s">
        <v>39</v>
      </c>
      <c r="C22" s="23" t="s">
        <v>24</v>
      </c>
      <c r="D22" s="23">
        <v>1</v>
      </c>
      <c r="E22" s="12"/>
      <c r="F22" s="12">
        <f t="shared" si="0"/>
        <v>0</v>
      </c>
      <c r="G22" s="13"/>
      <c r="H22" s="16"/>
    </row>
    <row r="23" spans="1:8" s="17" customFormat="1" ht="30" outlineLevel="1" x14ac:dyDescent="0.25">
      <c r="A23" s="21"/>
      <c r="B23" s="25" t="s">
        <v>40</v>
      </c>
      <c r="C23" s="23" t="s">
        <v>24</v>
      </c>
      <c r="D23" s="23">
        <v>2</v>
      </c>
      <c r="E23" s="12"/>
      <c r="F23" s="12">
        <f t="shared" si="0"/>
        <v>0</v>
      </c>
      <c r="G23" s="13"/>
      <c r="H23" s="16"/>
    </row>
    <row r="24" spans="1:8" s="17" customFormat="1" ht="45" outlineLevel="1" x14ac:dyDescent="0.25">
      <c r="A24" s="21"/>
      <c r="B24" s="25" t="s">
        <v>41</v>
      </c>
      <c r="C24" s="23" t="s">
        <v>24</v>
      </c>
      <c r="D24" s="23">
        <v>3</v>
      </c>
      <c r="E24" s="12"/>
      <c r="F24" s="12">
        <f t="shared" si="0"/>
        <v>0</v>
      </c>
      <c r="G24" s="13"/>
      <c r="H24" s="16"/>
    </row>
    <row r="25" spans="1:8" s="17" customFormat="1" ht="30" outlineLevel="1" x14ac:dyDescent="0.25">
      <c r="A25" s="21"/>
      <c r="B25" s="25" t="s">
        <v>42</v>
      </c>
      <c r="C25" s="23" t="s">
        <v>24</v>
      </c>
      <c r="D25" s="23">
        <v>3</v>
      </c>
      <c r="E25" s="12"/>
      <c r="F25" s="12">
        <f t="shared" si="0"/>
        <v>0</v>
      </c>
      <c r="G25" s="13"/>
      <c r="H25" s="16"/>
    </row>
    <row r="26" spans="1:8" s="17" customFormat="1" ht="15.75" outlineLevel="1" x14ac:dyDescent="0.25">
      <c r="A26" s="21" t="s">
        <v>43</v>
      </c>
      <c r="B26" s="26" t="s">
        <v>44</v>
      </c>
      <c r="C26" s="23"/>
      <c r="D26" s="23"/>
      <c r="E26" s="12"/>
      <c r="F26" s="12">
        <f t="shared" si="0"/>
        <v>0</v>
      </c>
      <c r="G26" s="13"/>
      <c r="H26" s="16"/>
    </row>
    <row r="27" spans="1:8" s="17" customFormat="1" ht="30" outlineLevel="1" x14ac:dyDescent="0.25">
      <c r="A27" s="21"/>
      <c r="B27" s="25" t="s">
        <v>45</v>
      </c>
      <c r="C27" s="23" t="s">
        <v>31</v>
      </c>
      <c r="D27" s="23">
        <v>10</v>
      </c>
      <c r="E27" s="12"/>
      <c r="F27" s="12">
        <f t="shared" si="0"/>
        <v>0</v>
      </c>
      <c r="G27" s="13"/>
      <c r="H27" s="16"/>
    </row>
    <row r="28" spans="1:8" s="17" customFormat="1" ht="15.75" outlineLevel="1" x14ac:dyDescent="0.25">
      <c r="A28" s="21"/>
      <c r="B28" s="25" t="s">
        <v>46</v>
      </c>
      <c r="C28" s="23" t="s">
        <v>47</v>
      </c>
      <c r="D28" s="23">
        <v>2</v>
      </c>
      <c r="E28" s="12"/>
      <c r="F28" s="12">
        <f t="shared" si="0"/>
        <v>0</v>
      </c>
      <c r="G28" s="13"/>
      <c r="H28" s="16"/>
    </row>
    <row r="29" spans="1:8" s="17" customFormat="1" ht="15.75" outlineLevel="1" x14ac:dyDescent="0.25">
      <c r="A29" s="21"/>
      <c r="B29" s="25" t="s">
        <v>48</v>
      </c>
      <c r="C29" s="23" t="s">
        <v>31</v>
      </c>
      <c r="D29" s="23">
        <v>150</v>
      </c>
      <c r="E29" s="12"/>
      <c r="F29" s="12">
        <f t="shared" si="0"/>
        <v>0</v>
      </c>
      <c r="G29" s="13"/>
      <c r="H29" s="16"/>
    </row>
    <row r="30" spans="1:8" s="17" customFormat="1" ht="15.75" outlineLevel="1" x14ac:dyDescent="0.25">
      <c r="A30" s="21" t="s">
        <v>49</v>
      </c>
      <c r="B30" s="26" t="s">
        <v>50</v>
      </c>
      <c r="C30" s="23"/>
      <c r="D30" s="23"/>
      <c r="E30" s="12"/>
      <c r="F30" s="12">
        <f t="shared" si="0"/>
        <v>0</v>
      </c>
      <c r="G30" s="13"/>
      <c r="H30" s="16"/>
    </row>
    <row r="31" spans="1:8" s="17" customFormat="1" ht="30" outlineLevel="1" x14ac:dyDescent="0.25">
      <c r="A31" s="21"/>
      <c r="B31" s="25" t="s">
        <v>51</v>
      </c>
      <c r="C31" s="23" t="s">
        <v>52</v>
      </c>
      <c r="D31" s="23">
        <v>16.5</v>
      </c>
      <c r="E31" s="12"/>
      <c r="F31" s="12">
        <f t="shared" si="0"/>
        <v>0</v>
      </c>
      <c r="G31" s="13"/>
      <c r="H31" s="16"/>
    </row>
    <row r="32" spans="1:8" s="17" customFormat="1" ht="30" outlineLevel="1" x14ac:dyDescent="0.25">
      <c r="A32" s="21"/>
      <c r="B32" s="25" t="s">
        <v>53</v>
      </c>
      <c r="C32" s="23" t="s">
        <v>52</v>
      </c>
      <c r="D32" s="23">
        <v>16.5</v>
      </c>
      <c r="E32" s="12"/>
      <c r="F32" s="12">
        <f t="shared" si="0"/>
        <v>0</v>
      </c>
      <c r="G32" s="13"/>
      <c r="H32" s="16"/>
    </row>
    <row r="33" spans="1:8" s="17" customFormat="1" ht="15.75" outlineLevel="1" x14ac:dyDescent="0.25">
      <c r="A33" s="34" t="s">
        <v>54</v>
      </c>
      <c r="B33" s="34" t="s">
        <v>19</v>
      </c>
      <c r="C33" s="34"/>
      <c r="D33" s="34"/>
      <c r="E33" s="12"/>
      <c r="F33" s="12">
        <f t="shared" si="0"/>
        <v>0</v>
      </c>
      <c r="G33" s="13"/>
      <c r="H33" s="16"/>
    </row>
    <row r="34" spans="1:8" s="17" customFormat="1" ht="33" outlineLevel="1" x14ac:dyDescent="0.25">
      <c r="A34" s="21" t="s">
        <v>55</v>
      </c>
      <c r="B34" s="22" t="s">
        <v>21</v>
      </c>
      <c r="C34" s="23" t="s">
        <v>22</v>
      </c>
      <c r="D34" s="23">
        <v>4</v>
      </c>
      <c r="E34" s="12"/>
      <c r="F34" s="12">
        <f t="shared" si="0"/>
        <v>0</v>
      </c>
      <c r="G34" s="13"/>
      <c r="H34" s="16"/>
    </row>
    <row r="35" spans="1:8" s="17" customFormat="1" ht="45" outlineLevel="1" x14ac:dyDescent="0.25">
      <c r="A35" s="21"/>
      <c r="B35" s="24" t="s">
        <v>56</v>
      </c>
      <c r="C35" s="23" t="s">
        <v>24</v>
      </c>
      <c r="D35" s="23">
        <v>1</v>
      </c>
      <c r="E35" s="12"/>
      <c r="F35" s="12">
        <f t="shared" si="0"/>
        <v>0</v>
      </c>
      <c r="G35" s="13"/>
      <c r="H35" s="16"/>
    </row>
    <row r="36" spans="1:8" s="17" customFormat="1" ht="45" outlineLevel="1" x14ac:dyDescent="0.25">
      <c r="A36" s="21"/>
      <c r="B36" s="24" t="s">
        <v>57</v>
      </c>
      <c r="C36" s="23" t="s">
        <v>24</v>
      </c>
      <c r="D36" s="23">
        <v>1</v>
      </c>
      <c r="E36" s="12"/>
      <c r="F36" s="12">
        <f t="shared" si="0"/>
        <v>0</v>
      </c>
      <c r="G36" s="13"/>
      <c r="H36" s="16"/>
    </row>
    <row r="37" spans="1:8" s="17" customFormat="1" ht="45" outlineLevel="1" x14ac:dyDescent="0.25">
      <c r="A37" s="21"/>
      <c r="B37" s="24" t="s">
        <v>58</v>
      </c>
      <c r="C37" s="23" t="s">
        <v>24</v>
      </c>
      <c r="D37" s="23">
        <v>1</v>
      </c>
      <c r="E37" s="12"/>
      <c r="F37" s="12">
        <f t="shared" si="0"/>
        <v>0</v>
      </c>
      <c r="G37" s="13"/>
      <c r="H37" s="16"/>
    </row>
    <row r="38" spans="1:8" s="17" customFormat="1" ht="60" outlineLevel="1" x14ac:dyDescent="0.25">
      <c r="A38" s="21"/>
      <c r="B38" s="24" t="s">
        <v>59</v>
      </c>
      <c r="C38" s="23" t="s">
        <v>24</v>
      </c>
      <c r="D38" s="23">
        <v>1</v>
      </c>
      <c r="E38" s="12"/>
      <c r="F38" s="12">
        <f t="shared" si="0"/>
        <v>0</v>
      </c>
      <c r="G38" s="13"/>
      <c r="H38" s="16"/>
    </row>
    <row r="39" spans="1:8" s="17" customFormat="1" ht="16.5" outlineLevel="1" x14ac:dyDescent="0.25">
      <c r="A39" s="21" t="s">
        <v>60</v>
      </c>
      <c r="B39" s="22" t="s">
        <v>29</v>
      </c>
      <c r="C39" s="23" t="s">
        <v>22</v>
      </c>
      <c r="D39" s="23">
        <v>1</v>
      </c>
      <c r="E39" s="12"/>
      <c r="F39" s="12">
        <f t="shared" si="0"/>
        <v>0</v>
      </c>
      <c r="G39" s="13"/>
      <c r="H39" s="16"/>
    </row>
    <row r="40" spans="1:8" s="17" customFormat="1" ht="30" outlineLevel="1" x14ac:dyDescent="0.25">
      <c r="A40" s="21"/>
      <c r="B40" s="25" t="s">
        <v>30</v>
      </c>
      <c r="C40" s="23" t="s">
        <v>31</v>
      </c>
      <c r="D40" s="23">
        <v>24</v>
      </c>
      <c r="E40" s="12"/>
      <c r="F40" s="12">
        <f t="shared" si="0"/>
        <v>0</v>
      </c>
      <c r="G40" s="13"/>
      <c r="H40" s="16"/>
    </row>
    <row r="41" spans="1:8" s="17" customFormat="1" ht="15.75" outlineLevel="1" x14ac:dyDescent="0.25">
      <c r="A41" s="21"/>
      <c r="B41" s="25" t="s">
        <v>33</v>
      </c>
      <c r="C41" s="23" t="s">
        <v>24</v>
      </c>
      <c r="D41" s="23">
        <v>3</v>
      </c>
      <c r="E41" s="12"/>
      <c r="F41" s="12">
        <f t="shared" si="0"/>
        <v>0</v>
      </c>
      <c r="G41" s="13"/>
      <c r="H41" s="16"/>
    </row>
    <row r="42" spans="1:8" s="17" customFormat="1" ht="15.75" outlineLevel="1" x14ac:dyDescent="0.25">
      <c r="A42" s="21"/>
      <c r="B42" s="25" t="s">
        <v>32</v>
      </c>
      <c r="C42" s="23" t="s">
        <v>24</v>
      </c>
      <c r="D42" s="23">
        <v>4</v>
      </c>
      <c r="E42" s="12"/>
      <c r="F42" s="12">
        <f t="shared" si="0"/>
        <v>0</v>
      </c>
      <c r="G42" s="13"/>
      <c r="H42" s="16"/>
    </row>
    <row r="43" spans="1:8" s="17" customFormat="1" ht="15.75" outlineLevel="1" x14ac:dyDescent="0.25">
      <c r="A43" s="21"/>
      <c r="B43" s="25" t="s">
        <v>34</v>
      </c>
      <c r="C43" s="23" t="s">
        <v>35</v>
      </c>
      <c r="D43" s="23">
        <v>212</v>
      </c>
      <c r="E43" s="12"/>
      <c r="F43" s="12">
        <f t="shared" si="0"/>
        <v>0</v>
      </c>
      <c r="G43" s="13"/>
      <c r="H43" s="16"/>
    </row>
    <row r="44" spans="1:8" s="17" customFormat="1" ht="30" outlineLevel="1" x14ac:dyDescent="0.25">
      <c r="A44" s="21"/>
      <c r="B44" s="25" t="s">
        <v>61</v>
      </c>
      <c r="C44" s="23" t="s">
        <v>24</v>
      </c>
      <c r="D44" s="23">
        <v>1</v>
      </c>
      <c r="E44" s="12"/>
      <c r="F44" s="12">
        <f t="shared" si="0"/>
        <v>0</v>
      </c>
      <c r="G44" s="13"/>
      <c r="H44" s="16"/>
    </row>
    <row r="45" spans="1:8" s="17" customFormat="1" ht="30" outlineLevel="1" x14ac:dyDescent="0.25">
      <c r="A45" s="21"/>
      <c r="B45" s="25" t="s">
        <v>37</v>
      </c>
      <c r="C45" s="23" t="s">
        <v>24</v>
      </c>
      <c r="D45" s="23">
        <v>1</v>
      </c>
      <c r="E45" s="12"/>
      <c r="F45" s="12">
        <f t="shared" si="0"/>
        <v>0</v>
      </c>
      <c r="G45" s="13"/>
      <c r="H45" s="16"/>
    </row>
    <row r="46" spans="1:8" s="17" customFormat="1" ht="30" outlineLevel="1" x14ac:dyDescent="0.25">
      <c r="A46" s="21"/>
      <c r="B46" s="25" t="s">
        <v>38</v>
      </c>
      <c r="C46" s="23" t="s">
        <v>24</v>
      </c>
      <c r="D46" s="23">
        <v>2</v>
      </c>
      <c r="E46" s="12"/>
      <c r="F46" s="12">
        <f t="shared" si="0"/>
        <v>0</v>
      </c>
      <c r="G46" s="13"/>
      <c r="H46" s="16"/>
    </row>
    <row r="47" spans="1:8" s="17" customFormat="1" ht="30" outlineLevel="1" x14ac:dyDescent="0.25">
      <c r="A47" s="21"/>
      <c r="B47" s="25" t="s">
        <v>62</v>
      </c>
      <c r="C47" s="23" t="s">
        <v>24</v>
      </c>
      <c r="D47" s="23">
        <v>1</v>
      </c>
      <c r="E47" s="12"/>
      <c r="F47" s="12">
        <f t="shared" si="0"/>
        <v>0</v>
      </c>
      <c r="G47" s="13"/>
      <c r="H47" s="16"/>
    </row>
    <row r="48" spans="1:8" s="17" customFormat="1" ht="30" outlineLevel="1" x14ac:dyDescent="0.25">
      <c r="A48" s="21"/>
      <c r="B48" s="25" t="s">
        <v>63</v>
      </c>
      <c r="C48" s="23" t="s">
        <v>24</v>
      </c>
      <c r="D48" s="23">
        <v>2</v>
      </c>
      <c r="E48" s="12"/>
      <c r="F48" s="12">
        <f t="shared" si="0"/>
        <v>0</v>
      </c>
      <c r="G48" s="13"/>
      <c r="H48" s="16"/>
    </row>
    <row r="49" spans="1:8" s="17" customFormat="1" ht="60" outlineLevel="1" x14ac:dyDescent="0.25">
      <c r="A49" s="21"/>
      <c r="B49" s="25" t="s">
        <v>64</v>
      </c>
      <c r="C49" s="23" t="s">
        <v>24</v>
      </c>
      <c r="D49" s="23">
        <v>3</v>
      </c>
      <c r="E49" s="12"/>
      <c r="F49" s="12">
        <f t="shared" si="0"/>
        <v>0</v>
      </c>
      <c r="G49" s="13"/>
      <c r="H49" s="16"/>
    </row>
    <row r="50" spans="1:8" s="17" customFormat="1" ht="30" outlineLevel="1" x14ac:dyDescent="0.25">
      <c r="A50" s="21"/>
      <c r="B50" s="25" t="s">
        <v>65</v>
      </c>
      <c r="C50" s="23" t="s">
        <v>24</v>
      </c>
      <c r="D50" s="23">
        <v>3</v>
      </c>
      <c r="E50" s="12"/>
      <c r="F50" s="12">
        <f t="shared" si="0"/>
        <v>0</v>
      </c>
      <c r="G50" s="13"/>
      <c r="H50" s="16"/>
    </row>
    <row r="51" spans="1:8" s="17" customFormat="1" ht="15.75" outlineLevel="1" x14ac:dyDescent="0.25">
      <c r="A51" s="21" t="s">
        <v>66</v>
      </c>
      <c r="B51" s="26" t="s">
        <v>44</v>
      </c>
      <c r="C51" s="23"/>
      <c r="D51" s="23"/>
      <c r="E51" s="12"/>
      <c r="F51" s="12">
        <f t="shared" si="0"/>
        <v>0</v>
      </c>
      <c r="G51" s="13"/>
      <c r="H51" s="16"/>
    </row>
    <row r="52" spans="1:8" s="17" customFormat="1" ht="30" outlineLevel="1" x14ac:dyDescent="0.25">
      <c r="A52" s="21"/>
      <c r="B52" s="25" t="s">
        <v>45</v>
      </c>
      <c r="C52" s="23" t="s">
        <v>31</v>
      </c>
      <c r="D52" s="23">
        <v>24</v>
      </c>
      <c r="E52" s="12"/>
      <c r="F52" s="12">
        <f t="shared" si="0"/>
        <v>0</v>
      </c>
      <c r="G52" s="13"/>
      <c r="H52" s="16"/>
    </row>
    <row r="53" spans="1:8" s="17" customFormat="1" ht="15.75" outlineLevel="1" x14ac:dyDescent="0.25">
      <c r="A53" s="21"/>
      <c r="B53" s="25" t="s">
        <v>46</v>
      </c>
      <c r="C53" s="23" t="s">
        <v>47</v>
      </c>
      <c r="D53" s="23">
        <v>3</v>
      </c>
      <c r="E53" s="12"/>
      <c r="F53" s="12">
        <f t="shared" si="0"/>
        <v>0</v>
      </c>
      <c r="G53" s="13"/>
      <c r="H53" s="16"/>
    </row>
    <row r="54" spans="1:8" s="17" customFormat="1" ht="15.75" outlineLevel="1" x14ac:dyDescent="0.25">
      <c r="A54" s="21"/>
      <c r="B54" s="25" t="s">
        <v>48</v>
      </c>
      <c r="C54" s="23" t="s">
        <v>31</v>
      </c>
      <c r="D54" s="23">
        <v>300</v>
      </c>
      <c r="E54" s="12"/>
      <c r="F54" s="12">
        <f t="shared" si="0"/>
        <v>0</v>
      </c>
      <c r="G54" s="13"/>
      <c r="H54" s="16"/>
    </row>
    <row r="55" spans="1:8" s="17" customFormat="1" ht="15.75" outlineLevel="1" x14ac:dyDescent="0.25">
      <c r="A55" s="21" t="s">
        <v>67</v>
      </c>
      <c r="B55" s="26" t="s">
        <v>50</v>
      </c>
      <c r="C55" s="23"/>
      <c r="D55" s="23"/>
      <c r="E55" s="12"/>
      <c r="F55" s="12">
        <f t="shared" si="0"/>
        <v>0</v>
      </c>
      <c r="G55" s="13"/>
      <c r="H55" s="16"/>
    </row>
    <row r="56" spans="1:8" s="17" customFormat="1" ht="30" outlineLevel="1" x14ac:dyDescent="0.25">
      <c r="A56" s="21"/>
      <c r="B56" s="25" t="s">
        <v>51</v>
      </c>
      <c r="C56" s="23" t="s">
        <v>52</v>
      </c>
      <c r="D56" s="23">
        <v>23.5</v>
      </c>
      <c r="E56" s="12"/>
      <c r="F56" s="12">
        <f t="shared" si="0"/>
        <v>0</v>
      </c>
      <c r="G56" s="13"/>
      <c r="H56" s="16"/>
    </row>
    <row r="57" spans="1:8" s="17" customFormat="1" ht="30" outlineLevel="1" x14ac:dyDescent="0.25">
      <c r="A57" s="21"/>
      <c r="B57" s="25" t="s">
        <v>53</v>
      </c>
      <c r="C57" s="23" t="s">
        <v>52</v>
      </c>
      <c r="D57" s="23">
        <v>23.5</v>
      </c>
      <c r="E57" s="12"/>
      <c r="F57" s="12">
        <f t="shared" si="0"/>
        <v>0</v>
      </c>
      <c r="G57" s="13"/>
      <c r="H57" s="16"/>
    </row>
    <row r="58" spans="1:8" s="17" customFormat="1" ht="15.75" outlineLevel="1" x14ac:dyDescent="0.25">
      <c r="A58" s="34" t="s">
        <v>68</v>
      </c>
      <c r="B58" s="34" t="s">
        <v>19</v>
      </c>
      <c r="C58" s="34"/>
      <c r="D58" s="34"/>
      <c r="E58" s="12"/>
      <c r="F58" s="12">
        <f t="shared" si="0"/>
        <v>0</v>
      </c>
      <c r="G58" s="13"/>
      <c r="H58" s="16"/>
    </row>
    <row r="59" spans="1:8" s="17" customFormat="1" ht="33" outlineLevel="1" x14ac:dyDescent="0.25">
      <c r="A59" s="21" t="s">
        <v>69</v>
      </c>
      <c r="B59" s="22" t="s">
        <v>21</v>
      </c>
      <c r="C59" s="23" t="s">
        <v>22</v>
      </c>
      <c r="D59" s="23">
        <v>4</v>
      </c>
      <c r="E59" s="12"/>
      <c r="F59" s="12">
        <f t="shared" si="0"/>
        <v>0</v>
      </c>
      <c r="G59" s="13"/>
      <c r="H59" s="16"/>
    </row>
    <row r="60" spans="1:8" s="17" customFormat="1" ht="45" outlineLevel="1" x14ac:dyDescent="0.25">
      <c r="A60" s="21"/>
      <c r="B60" s="24" t="s">
        <v>70</v>
      </c>
      <c r="C60" s="23" t="s">
        <v>24</v>
      </c>
      <c r="D60" s="23">
        <v>1</v>
      </c>
      <c r="E60" s="12"/>
      <c r="F60" s="12">
        <f t="shared" si="0"/>
        <v>0</v>
      </c>
      <c r="G60" s="13"/>
      <c r="H60" s="16"/>
    </row>
    <row r="61" spans="1:8" s="17" customFormat="1" ht="45" outlineLevel="1" x14ac:dyDescent="0.25">
      <c r="A61" s="21"/>
      <c r="B61" s="24" t="s">
        <v>71</v>
      </c>
      <c r="C61" s="23" t="s">
        <v>24</v>
      </c>
      <c r="D61" s="23">
        <v>1</v>
      </c>
      <c r="E61" s="12"/>
      <c r="F61" s="12">
        <f t="shared" si="0"/>
        <v>0</v>
      </c>
      <c r="G61" s="13"/>
      <c r="H61" s="16"/>
    </row>
    <row r="62" spans="1:8" s="17" customFormat="1" ht="45" outlineLevel="1" x14ac:dyDescent="0.25">
      <c r="A62" s="21"/>
      <c r="B62" s="24" t="s">
        <v>72</v>
      </c>
      <c r="C62" s="23" t="s">
        <v>24</v>
      </c>
      <c r="D62" s="23">
        <v>1</v>
      </c>
      <c r="E62" s="12"/>
      <c r="F62" s="12">
        <f t="shared" si="0"/>
        <v>0</v>
      </c>
      <c r="G62" s="13"/>
      <c r="H62" s="16"/>
    </row>
    <row r="63" spans="1:8" s="17" customFormat="1" ht="60" outlineLevel="1" x14ac:dyDescent="0.25">
      <c r="A63" s="21"/>
      <c r="B63" s="24" t="s">
        <v>73</v>
      </c>
      <c r="C63" s="23" t="s">
        <v>24</v>
      </c>
      <c r="D63" s="23">
        <v>1</v>
      </c>
      <c r="E63" s="12"/>
      <c r="F63" s="12">
        <f t="shared" si="0"/>
        <v>0</v>
      </c>
      <c r="G63" s="13"/>
      <c r="H63" s="16"/>
    </row>
    <row r="64" spans="1:8" s="17" customFormat="1" ht="16.5" outlineLevel="1" x14ac:dyDescent="0.25">
      <c r="A64" s="21" t="s">
        <v>74</v>
      </c>
      <c r="B64" s="22" t="s">
        <v>29</v>
      </c>
      <c r="C64" s="23" t="s">
        <v>22</v>
      </c>
      <c r="D64" s="23">
        <v>1</v>
      </c>
      <c r="E64" s="12"/>
      <c r="F64" s="12">
        <f t="shared" si="0"/>
        <v>0</v>
      </c>
      <c r="G64" s="13"/>
      <c r="H64" s="16"/>
    </row>
    <row r="65" spans="1:8" s="17" customFormat="1" ht="30" outlineLevel="1" x14ac:dyDescent="0.25">
      <c r="A65" s="21"/>
      <c r="B65" s="25" t="s">
        <v>30</v>
      </c>
      <c r="C65" s="23" t="s">
        <v>31</v>
      </c>
      <c r="D65" s="23">
        <v>20</v>
      </c>
      <c r="E65" s="12"/>
      <c r="F65" s="12">
        <f t="shared" si="0"/>
        <v>0</v>
      </c>
      <c r="G65" s="13"/>
      <c r="H65" s="16"/>
    </row>
    <row r="66" spans="1:8" s="17" customFormat="1" ht="15.75" outlineLevel="1" x14ac:dyDescent="0.25">
      <c r="A66" s="21"/>
      <c r="B66" s="25" t="s">
        <v>33</v>
      </c>
      <c r="C66" s="23" t="s">
        <v>24</v>
      </c>
      <c r="D66" s="23">
        <v>2</v>
      </c>
      <c r="E66" s="12"/>
      <c r="F66" s="12">
        <f t="shared" si="0"/>
        <v>0</v>
      </c>
      <c r="G66" s="13"/>
      <c r="H66" s="16"/>
    </row>
    <row r="67" spans="1:8" s="17" customFormat="1" ht="15.75" outlineLevel="1" x14ac:dyDescent="0.25">
      <c r="A67" s="21"/>
      <c r="B67" s="25" t="s">
        <v>32</v>
      </c>
      <c r="C67" s="23" t="s">
        <v>24</v>
      </c>
      <c r="D67" s="23">
        <v>8</v>
      </c>
      <c r="E67" s="12"/>
      <c r="F67" s="12">
        <f t="shared" si="0"/>
        <v>0</v>
      </c>
      <c r="G67" s="13"/>
      <c r="H67" s="16"/>
    </row>
    <row r="68" spans="1:8" s="17" customFormat="1" ht="15.75" outlineLevel="1" x14ac:dyDescent="0.25">
      <c r="A68" s="21"/>
      <c r="B68" s="25" t="s">
        <v>34</v>
      </c>
      <c r="C68" s="23" t="s">
        <v>35</v>
      </c>
      <c r="D68" s="23">
        <v>179</v>
      </c>
      <c r="E68" s="12"/>
      <c r="F68" s="12">
        <f t="shared" si="0"/>
        <v>0</v>
      </c>
      <c r="G68" s="13"/>
      <c r="H68" s="16"/>
    </row>
    <row r="69" spans="1:8" s="17" customFormat="1" ht="30" outlineLevel="1" x14ac:dyDescent="0.25">
      <c r="A69" s="21"/>
      <c r="B69" s="25" t="s">
        <v>36</v>
      </c>
      <c r="C69" s="23" t="s">
        <v>24</v>
      </c>
      <c r="D69" s="23">
        <v>1</v>
      </c>
      <c r="E69" s="12"/>
      <c r="F69" s="12">
        <f t="shared" si="0"/>
        <v>0</v>
      </c>
      <c r="G69" s="13"/>
      <c r="H69" s="16"/>
    </row>
    <row r="70" spans="1:8" s="17" customFormat="1" ht="30" outlineLevel="1" x14ac:dyDescent="0.25">
      <c r="A70" s="21"/>
      <c r="B70" s="25" t="s">
        <v>75</v>
      </c>
      <c r="C70" s="23" t="s">
        <v>24</v>
      </c>
      <c r="D70" s="23">
        <v>1</v>
      </c>
      <c r="E70" s="12"/>
      <c r="F70" s="12">
        <f t="shared" si="0"/>
        <v>0</v>
      </c>
      <c r="G70" s="13"/>
      <c r="H70" s="16"/>
    </row>
    <row r="71" spans="1:8" s="17" customFormat="1" ht="30" outlineLevel="1" x14ac:dyDescent="0.25">
      <c r="A71" s="21"/>
      <c r="B71" s="25" t="s">
        <v>76</v>
      </c>
      <c r="C71" s="23" t="s">
        <v>24</v>
      </c>
      <c r="D71" s="23">
        <v>2</v>
      </c>
      <c r="E71" s="12"/>
      <c r="F71" s="12">
        <f t="shared" si="0"/>
        <v>0</v>
      </c>
      <c r="G71" s="13"/>
      <c r="H71" s="16"/>
    </row>
    <row r="72" spans="1:8" s="17" customFormat="1" ht="30" outlineLevel="1" x14ac:dyDescent="0.25">
      <c r="A72" s="21"/>
      <c r="B72" s="25" t="s">
        <v>62</v>
      </c>
      <c r="C72" s="23" t="s">
        <v>24</v>
      </c>
      <c r="D72" s="23">
        <v>1</v>
      </c>
      <c r="E72" s="12"/>
      <c r="F72" s="12">
        <f t="shared" si="0"/>
        <v>0</v>
      </c>
      <c r="G72" s="13"/>
      <c r="H72" s="16"/>
    </row>
    <row r="73" spans="1:8" s="17" customFormat="1" ht="30" outlineLevel="1" x14ac:dyDescent="0.25">
      <c r="A73" s="21"/>
      <c r="B73" s="25" t="s">
        <v>63</v>
      </c>
      <c r="C73" s="23" t="s">
        <v>24</v>
      </c>
      <c r="D73" s="23">
        <v>2</v>
      </c>
      <c r="E73" s="12"/>
      <c r="F73" s="12">
        <f t="shared" si="0"/>
        <v>0</v>
      </c>
      <c r="G73" s="13"/>
      <c r="H73" s="16"/>
    </row>
    <row r="74" spans="1:8" s="17" customFormat="1" ht="60" outlineLevel="1" x14ac:dyDescent="0.25">
      <c r="A74" s="21"/>
      <c r="B74" s="25" t="s">
        <v>77</v>
      </c>
      <c r="C74" s="23" t="s">
        <v>24</v>
      </c>
      <c r="D74" s="23">
        <v>3</v>
      </c>
      <c r="E74" s="12"/>
      <c r="F74" s="12">
        <f t="shared" ref="F74:F107" si="1">E74*D74</f>
        <v>0</v>
      </c>
      <c r="G74" s="13"/>
      <c r="H74" s="16"/>
    </row>
    <row r="75" spans="1:8" s="17" customFormat="1" ht="30" outlineLevel="1" x14ac:dyDescent="0.25">
      <c r="A75" s="21"/>
      <c r="B75" s="25" t="s">
        <v>65</v>
      </c>
      <c r="C75" s="23" t="s">
        <v>24</v>
      </c>
      <c r="D75" s="23">
        <v>3</v>
      </c>
      <c r="E75" s="12"/>
      <c r="F75" s="12">
        <f t="shared" si="1"/>
        <v>0</v>
      </c>
      <c r="G75" s="13"/>
      <c r="H75" s="16"/>
    </row>
    <row r="76" spans="1:8" s="17" customFormat="1" ht="15.75" outlineLevel="1" x14ac:dyDescent="0.25">
      <c r="A76" s="21" t="s">
        <v>78</v>
      </c>
      <c r="B76" s="26" t="s">
        <v>44</v>
      </c>
      <c r="C76" s="23"/>
      <c r="D76" s="23"/>
      <c r="E76" s="12"/>
      <c r="F76" s="12">
        <f t="shared" si="1"/>
        <v>0</v>
      </c>
      <c r="G76" s="13"/>
      <c r="H76" s="16"/>
    </row>
    <row r="77" spans="1:8" s="17" customFormat="1" ht="30" outlineLevel="1" x14ac:dyDescent="0.25">
      <c r="A77" s="21"/>
      <c r="B77" s="25" t="s">
        <v>45</v>
      </c>
      <c r="C77" s="23" t="s">
        <v>31</v>
      </c>
      <c r="D77" s="23">
        <v>20</v>
      </c>
      <c r="E77" s="12"/>
      <c r="F77" s="12">
        <f t="shared" si="1"/>
        <v>0</v>
      </c>
      <c r="G77" s="13"/>
      <c r="H77" s="16"/>
    </row>
    <row r="78" spans="1:8" s="17" customFormat="1" ht="15.75" outlineLevel="1" x14ac:dyDescent="0.25">
      <c r="A78" s="21"/>
      <c r="B78" s="25" t="s">
        <v>46</v>
      </c>
      <c r="C78" s="23" t="s">
        <v>47</v>
      </c>
      <c r="D78" s="23">
        <v>2</v>
      </c>
      <c r="E78" s="12"/>
      <c r="F78" s="12">
        <f t="shared" si="1"/>
        <v>0</v>
      </c>
      <c r="G78" s="13"/>
      <c r="H78" s="16"/>
    </row>
    <row r="79" spans="1:8" s="17" customFormat="1" ht="15.75" outlineLevel="1" x14ac:dyDescent="0.25">
      <c r="A79" s="21"/>
      <c r="B79" s="25" t="s">
        <v>48</v>
      </c>
      <c r="C79" s="23" t="s">
        <v>31</v>
      </c>
      <c r="D79" s="23">
        <v>180</v>
      </c>
      <c r="E79" s="12"/>
      <c r="F79" s="12">
        <f t="shared" si="1"/>
        <v>0</v>
      </c>
      <c r="G79" s="13"/>
      <c r="H79" s="16"/>
    </row>
    <row r="80" spans="1:8" s="17" customFormat="1" ht="15.75" outlineLevel="1" x14ac:dyDescent="0.25">
      <c r="A80" s="21" t="s">
        <v>79</v>
      </c>
      <c r="B80" s="26" t="s">
        <v>50</v>
      </c>
      <c r="C80" s="23"/>
      <c r="D80" s="23"/>
      <c r="E80" s="12"/>
      <c r="F80" s="12">
        <f t="shared" si="1"/>
        <v>0</v>
      </c>
      <c r="G80" s="13"/>
      <c r="H80" s="16"/>
    </row>
    <row r="81" spans="1:8" s="17" customFormat="1" ht="30" outlineLevel="1" x14ac:dyDescent="0.25">
      <c r="A81" s="21"/>
      <c r="B81" s="25" t="s">
        <v>51</v>
      </c>
      <c r="C81" s="23" t="s">
        <v>52</v>
      </c>
      <c r="D81" s="23">
        <v>22.5</v>
      </c>
      <c r="E81" s="12"/>
      <c r="F81" s="12">
        <f t="shared" si="1"/>
        <v>0</v>
      </c>
      <c r="G81" s="13"/>
      <c r="H81" s="16"/>
    </row>
    <row r="82" spans="1:8" s="17" customFormat="1" ht="30" outlineLevel="1" x14ac:dyDescent="0.25">
      <c r="A82" s="21"/>
      <c r="B82" s="25" t="s">
        <v>53</v>
      </c>
      <c r="C82" s="23" t="s">
        <v>52</v>
      </c>
      <c r="D82" s="23">
        <v>22.5</v>
      </c>
      <c r="E82" s="12"/>
      <c r="F82" s="12">
        <f t="shared" si="1"/>
        <v>0</v>
      </c>
      <c r="G82" s="13"/>
      <c r="H82" s="16"/>
    </row>
    <row r="83" spans="1:8" s="17" customFormat="1" ht="15.75" outlineLevel="1" x14ac:dyDescent="0.25">
      <c r="A83" s="34" t="s">
        <v>80</v>
      </c>
      <c r="B83" s="34" t="s">
        <v>19</v>
      </c>
      <c r="C83" s="34"/>
      <c r="D83" s="34"/>
      <c r="E83" s="12"/>
      <c r="F83" s="12">
        <f t="shared" si="1"/>
        <v>0</v>
      </c>
      <c r="G83" s="13"/>
      <c r="H83" s="16"/>
    </row>
    <row r="84" spans="1:8" s="17" customFormat="1" ht="33" outlineLevel="1" x14ac:dyDescent="0.25">
      <c r="A84" s="21" t="s">
        <v>81</v>
      </c>
      <c r="B84" s="22" t="s">
        <v>21</v>
      </c>
      <c r="C84" s="23" t="s">
        <v>22</v>
      </c>
      <c r="D84" s="23">
        <v>4</v>
      </c>
      <c r="E84" s="12"/>
      <c r="F84" s="12">
        <f t="shared" si="1"/>
        <v>0</v>
      </c>
      <c r="G84" s="13"/>
      <c r="H84" s="16"/>
    </row>
    <row r="85" spans="1:8" s="17" customFormat="1" ht="45" outlineLevel="1" x14ac:dyDescent="0.25">
      <c r="A85" s="21"/>
      <c r="B85" s="24" t="s">
        <v>82</v>
      </c>
      <c r="C85" s="23" t="s">
        <v>24</v>
      </c>
      <c r="D85" s="23">
        <v>1</v>
      </c>
      <c r="E85" s="12"/>
      <c r="F85" s="12">
        <f t="shared" si="1"/>
        <v>0</v>
      </c>
      <c r="G85" s="13"/>
      <c r="H85" s="16"/>
    </row>
    <row r="86" spans="1:8" s="17" customFormat="1" ht="45" outlineLevel="1" x14ac:dyDescent="0.25">
      <c r="A86" s="21"/>
      <c r="B86" s="24" t="s">
        <v>83</v>
      </c>
      <c r="C86" s="23" t="s">
        <v>24</v>
      </c>
      <c r="D86" s="23">
        <v>1</v>
      </c>
      <c r="E86" s="12"/>
      <c r="F86" s="12">
        <f t="shared" si="1"/>
        <v>0</v>
      </c>
      <c r="G86" s="13"/>
      <c r="H86" s="16"/>
    </row>
    <row r="87" spans="1:8" s="17" customFormat="1" ht="45" outlineLevel="1" x14ac:dyDescent="0.25">
      <c r="A87" s="21"/>
      <c r="B87" s="24" t="s">
        <v>84</v>
      </c>
      <c r="C87" s="23" t="s">
        <v>24</v>
      </c>
      <c r="D87" s="23">
        <v>1</v>
      </c>
      <c r="E87" s="12"/>
      <c r="F87" s="12">
        <f t="shared" si="1"/>
        <v>0</v>
      </c>
      <c r="G87" s="13"/>
      <c r="H87" s="16"/>
    </row>
    <row r="88" spans="1:8" s="17" customFormat="1" ht="60" outlineLevel="1" x14ac:dyDescent="0.25">
      <c r="A88" s="21"/>
      <c r="B88" s="24" t="s">
        <v>85</v>
      </c>
      <c r="C88" s="23" t="s">
        <v>24</v>
      </c>
      <c r="D88" s="23">
        <v>1</v>
      </c>
      <c r="E88" s="12"/>
      <c r="F88" s="12">
        <f t="shared" si="1"/>
        <v>0</v>
      </c>
      <c r="G88" s="13"/>
      <c r="H88" s="16"/>
    </row>
    <row r="89" spans="1:8" s="17" customFormat="1" ht="16.5" outlineLevel="1" x14ac:dyDescent="0.25">
      <c r="A89" s="21" t="s">
        <v>86</v>
      </c>
      <c r="B89" s="22" t="s">
        <v>29</v>
      </c>
      <c r="C89" s="23" t="s">
        <v>22</v>
      </c>
      <c r="D89" s="23">
        <v>1</v>
      </c>
      <c r="E89" s="12"/>
      <c r="F89" s="12">
        <f t="shared" si="1"/>
        <v>0</v>
      </c>
      <c r="G89" s="13"/>
      <c r="H89" s="16"/>
    </row>
    <row r="90" spans="1:8" s="17" customFormat="1" ht="30" outlineLevel="1" x14ac:dyDescent="0.25">
      <c r="A90" s="21"/>
      <c r="B90" s="25" t="s">
        <v>30</v>
      </c>
      <c r="C90" s="23" t="s">
        <v>31</v>
      </c>
      <c r="D90" s="23">
        <v>14</v>
      </c>
      <c r="E90" s="12"/>
      <c r="F90" s="12">
        <f t="shared" si="1"/>
        <v>0</v>
      </c>
      <c r="G90" s="13"/>
      <c r="H90" s="16"/>
    </row>
    <row r="91" spans="1:8" s="17" customFormat="1" ht="15.75" outlineLevel="1" x14ac:dyDescent="0.25">
      <c r="A91" s="21"/>
      <c r="B91" s="25" t="s">
        <v>33</v>
      </c>
      <c r="C91" s="23" t="s">
        <v>24</v>
      </c>
      <c r="D91" s="23">
        <v>1</v>
      </c>
      <c r="E91" s="12"/>
      <c r="F91" s="12">
        <f t="shared" si="1"/>
        <v>0</v>
      </c>
      <c r="G91" s="13"/>
      <c r="H91" s="16"/>
    </row>
    <row r="92" spans="1:8" s="17" customFormat="1" ht="15.75" outlineLevel="1" x14ac:dyDescent="0.25">
      <c r="A92" s="21"/>
      <c r="B92" s="25" t="s">
        <v>32</v>
      </c>
      <c r="C92" s="23" t="s">
        <v>24</v>
      </c>
      <c r="D92" s="23">
        <v>2</v>
      </c>
      <c r="E92" s="12"/>
      <c r="F92" s="12">
        <f t="shared" si="1"/>
        <v>0</v>
      </c>
      <c r="G92" s="13"/>
      <c r="H92" s="16"/>
    </row>
    <row r="93" spans="1:8" s="17" customFormat="1" ht="15.75" outlineLevel="1" x14ac:dyDescent="0.25">
      <c r="A93" s="21"/>
      <c r="B93" s="25" t="s">
        <v>34</v>
      </c>
      <c r="C93" s="23" t="s">
        <v>35</v>
      </c>
      <c r="D93" s="23">
        <v>198</v>
      </c>
      <c r="E93" s="12"/>
      <c r="F93" s="12">
        <f t="shared" si="1"/>
        <v>0</v>
      </c>
      <c r="G93" s="13"/>
      <c r="H93" s="16"/>
    </row>
    <row r="94" spans="1:8" s="17" customFormat="1" ht="30" outlineLevel="1" x14ac:dyDescent="0.25">
      <c r="A94" s="21"/>
      <c r="B94" s="25" t="s">
        <v>61</v>
      </c>
      <c r="C94" s="23" t="s">
        <v>24</v>
      </c>
      <c r="D94" s="23">
        <v>1</v>
      </c>
      <c r="E94" s="12"/>
      <c r="F94" s="12">
        <f t="shared" si="1"/>
        <v>0</v>
      </c>
      <c r="G94" s="13"/>
      <c r="H94" s="16"/>
    </row>
    <row r="95" spans="1:8" s="17" customFormat="1" ht="30" outlineLevel="1" x14ac:dyDescent="0.25">
      <c r="A95" s="21"/>
      <c r="B95" s="25" t="s">
        <v>75</v>
      </c>
      <c r="C95" s="23" t="s">
        <v>24</v>
      </c>
      <c r="D95" s="23">
        <v>1</v>
      </c>
      <c r="E95" s="12"/>
      <c r="F95" s="12">
        <f t="shared" si="1"/>
        <v>0</v>
      </c>
      <c r="G95" s="13"/>
      <c r="H95" s="16"/>
    </row>
    <row r="96" spans="1:8" s="17" customFormat="1" ht="30" outlineLevel="1" x14ac:dyDescent="0.25">
      <c r="A96" s="21"/>
      <c r="B96" s="25" t="s">
        <v>76</v>
      </c>
      <c r="C96" s="23" t="s">
        <v>24</v>
      </c>
      <c r="D96" s="23">
        <v>2</v>
      </c>
      <c r="E96" s="12"/>
      <c r="F96" s="12">
        <f t="shared" si="1"/>
        <v>0</v>
      </c>
      <c r="G96" s="13"/>
      <c r="H96" s="16"/>
    </row>
    <row r="97" spans="1:8" s="17" customFormat="1" ht="30" outlineLevel="1" x14ac:dyDescent="0.25">
      <c r="A97" s="21"/>
      <c r="B97" s="25" t="s">
        <v>62</v>
      </c>
      <c r="C97" s="23" t="s">
        <v>24</v>
      </c>
      <c r="D97" s="23">
        <v>1</v>
      </c>
      <c r="E97" s="12"/>
      <c r="F97" s="12">
        <f t="shared" si="1"/>
        <v>0</v>
      </c>
      <c r="G97" s="13"/>
      <c r="H97" s="16"/>
    </row>
    <row r="98" spans="1:8" s="17" customFormat="1" ht="30" outlineLevel="1" x14ac:dyDescent="0.25">
      <c r="A98" s="21"/>
      <c r="B98" s="25" t="s">
        <v>63</v>
      </c>
      <c r="C98" s="23" t="s">
        <v>24</v>
      </c>
      <c r="D98" s="23">
        <v>2</v>
      </c>
      <c r="E98" s="12"/>
      <c r="F98" s="12">
        <f t="shared" si="1"/>
        <v>0</v>
      </c>
      <c r="G98" s="13"/>
      <c r="H98" s="16"/>
    </row>
    <row r="99" spans="1:8" s="17" customFormat="1" ht="45" outlineLevel="1" x14ac:dyDescent="0.25">
      <c r="A99" s="21"/>
      <c r="B99" s="25" t="s">
        <v>41</v>
      </c>
      <c r="C99" s="23" t="s">
        <v>24</v>
      </c>
      <c r="D99" s="23">
        <v>3</v>
      </c>
      <c r="E99" s="12"/>
      <c r="F99" s="12">
        <f t="shared" si="1"/>
        <v>0</v>
      </c>
      <c r="G99" s="13"/>
      <c r="H99" s="16"/>
    </row>
    <row r="100" spans="1:8" s="17" customFormat="1" ht="30" outlineLevel="1" x14ac:dyDescent="0.25">
      <c r="A100" s="21"/>
      <c r="B100" s="25" t="s">
        <v>42</v>
      </c>
      <c r="C100" s="23" t="s">
        <v>24</v>
      </c>
      <c r="D100" s="23">
        <v>3</v>
      </c>
      <c r="E100" s="12"/>
      <c r="F100" s="12">
        <f t="shared" si="1"/>
        <v>0</v>
      </c>
      <c r="G100" s="13"/>
      <c r="H100" s="16"/>
    </row>
    <row r="101" spans="1:8" s="17" customFormat="1" ht="15.75" outlineLevel="1" x14ac:dyDescent="0.25">
      <c r="A101" s="21" t="s">
        <v>87</v>
      </c>
      <c r="B101" s="26" t="s">
        <v>44</v>
      </c>
      <c r="C101" s="23"/>
      <c r="D101" s="23"/>
      <c r="E101" s="12"/>
      <c r="F101" s="12">
        <f t="shared" si="1"/>
        <v>0</v>
      </c>
      <c r="G101" s="13"/>
      <c r="H101" s="16"/>
    </row>
    <row r="102" spans="1:8" s="17" customFormat="1" ht="30" outlineLevel="1" x14ac:dyDescent="0.25">
      <c r="A102" s="21"/>
      <c r="B102" s="25" t="s">
        <v>45</v>
      </c>
      <c r="C102" s="23" t="s">
        <v>31</v>
      </c>
      <c r="D102" s="23">
        <v>14</v>
      </c>
      <c r="E102" s="12"/>
      <c r="F102" s="12">
        <f t="shared" si="1"/>
        <v>0</v>
      </c>
      <c r="G102" s="13"/>
      <c r="H102" s="16"/>
    </row>
    <row r="103" spans="1:8" s="17" customFormat="1" ht="15.75" outlineLevel="1" x14ac:dyDescent="0.25">
      <c r="A103" s="21"/>
      <c r="B103" s="25" t="s">
        <v>46</v>
      </c>
      <c r="C103" s="23" t="s">
        <v>47</v>
      </c>
      <c r="D103" s="23">
        <v>2</v>
      </c>
      <c r="E103" s="12"/>
      <c r="F103" s="12">
        <f t="shared" si="1"/>
        <v>0</v>
      </c>
      <c r="G103" s="13"/>
      <c r="H103" s="16"/>
    </row>
    <row r="104" spans="1:8" s="17" customFormat="1" ht="15.75" outlineLevel="1" x14ac:dyDescent="0.25">
      <c r="A104" s="21"/>
      <c r="B104" s="25" t="s">
        <v>48</v>
      </c>
      <c r="C104" s="23" t="s">
        <v>31</v>
      </c>
      <c r="D104" s="23">
        <v>200</v>
      </c>
      <c r="E104" s="12"/>
      <c r="F104" s="12">
        <f t="shared" si="1"/>
        <v>0</v>
      </c>
      <c r="G104" s="13"/>
      <c r="H104" s="16"/>
    </row>
    <row r="105" spans="1:8" s="17" customFormat="1" ht="15.75" outlineLevel="1" x14ac:dyDescent="0.25">
      <c r="A105" s="21" t="s">
        <v>88</v>
      </c>
      <c r="B105" s="26" t="s">
        <v>50</v>
      </c>
      <c r="C105" s="23"/>
      <c r="D105" s="23"/>
      <c r="E105" s="12"/>
      <c r="F105" s="12">
        <f t="shared" si="1"/>
        <v>0</v>
      </c>
      <c r="G105" s="13"/>
      <c r="H105" s="16"/>
    </row>
    <row r="106" spans="1:8" s="17" customFormat="1" ht="30" outlineLevel="1" x14ac:dyDescent="0.25">
      <c r="A106" s="21"/>
      <c r="B106" s="25" t="s">
        <v>51</v>
      </c>
      <c r="C106" s="23" t="s">
        <v>52</v>
      </c>
      <c r="D106" s="23">
        <v>18</v>
      </c>
      <c r="E106" s="12"/>
      <c r="F106" s="12">
        <f t="shared" si="1"/>
        <v>0</v>
      </c>
      <c r="G106" s="13"/>
      <c r="H106" s="16"/>
    </row>
    <row r="107" spans="1:8" s="17" customFormat="1" ht="30" outlineLevel="1" x14ac:dyDescent="0.25">
      <c r="A107" s="21"/>
      <c r="B107" s="25" t="s">
        <v>53</v>
      </c>
      <c r="C107" s="23" t="s">
        <v>52</v>
      </c>
      <c r="D107" s="23">
        <v>18</v>
      </c>
      <c r="E107" s="12"/>
      <c r="F107" s="12">
        <f t="shared" si="1"/>
        <v>0</v>
      </c>
      <c r="G107" s="13"/>
      <c r="H107" s="16"/>
    </row>
    <row r="108" spans="1:8" x14ac:dyDescent="0.25">
      <c r="A108" s="28" t="s">
        <v>9</v>
      </c>
      <c r="B108" s="28"/>
      <c r="C108" s="28"/>
      <c r="D108" s="28"/>
      <c r="E108" s="28"/>
      <c r="F108" s="12">
        <f>SUM(F9:F107)</f>
        <v>0</v>
      </c>
      <c r="G108" s="15"/>
      <c r="H108" s="4"/>
    </row>
    <row r="109" spans="1:8" x14ac:dyDescent="0.25">
      <c r="A109" s="29" t="s">
        <v>14</v>
      </c>
      <c r="B109" s="29"/>
      <c r="C109" s="29"/>
      <c r="D109" s="29"/>
      <c r="E109" s="29"/>
      <c r="F109" s="12">
        <f>F108*0.22</f>
        <v>0</v>
      </c>
      <c r="G109" s="20" t="s">
        <v>12</v>
      </c>
      <c r="H109" s="4"/>
    </row>
    <row r="110" spans="1:8" x14ac:dyDescent="0.25">
      <c r="A110" s="29" t="s">
        <v>15</v>
      </c>
      <c r="B110" s="29"/>
      <c r="C110" s="29"/>
      <c r="D110" s="29"/>
      <c r="E110" s="29" t="s">
        <v>8</v>
      </c>
      <c r="F110" s="12">
        <f>F109+F108</f>
        <v>0</v>
      </c>
      <c r="G110" s="11"/>
      <c r="H110" s="4"/>
    </row>
    <row r="111" spans="1:8" x14ac:dyDescent="0.25">
      <c r="A111" s="18"/>
      <c r="B111" s="18"/>
      <c r="C111" s="18"/>
      <c r="D111" s="18"/>
      <c r="E111" s="18"/>
      <c r="F111" s="19"/>
      <c r="G111" s="16"/>
      <c r="H111" s="4"/>
    </row>
    <row r="112" spans="1:8" ht="49.9" customHeight="1" x14ac:dyDescent="0.25">
      <c r="A112" s="35" t="s">
        <v>16</v>
      </c>
      <c r="B112" s="35"/>
      <c r="C112" s="35"/>
      <c r="D112" s="35"/>
      <c r="E112" s="35"/>
      <c r="F112" s="35"/>
      <c r="G112" s="35"/>
      <c r="H112" s="35"/>
    </row>
    <row r="113" spans="1:8" x14ac:dyDescent="0.25">
      <c r="A113" s="4"/>
      <c r="B113" s="4"/>
      <c r="C113" s="4"/>
      <c r="D113" s="4"/>
      <c r="E113" s="4"/>
      <c r="F113" s="4"/>
      <c r="G113" s="4"/>
      <c r="H113" s="4"/>
    </row>
    <row r="114" spans="1:8" ht="105" customHeight="1" x14ac:dyDescent="0.25">
      <c r="A114" s="4"/>
      <c r="B114" s="10" t="s">
        <v>6</v>
      </c>
      <c r="C114" s="4"/>
      <c r="D114" s="4"/>
      <c r="E114" s="4"/>
      <c r="F114" s="27" t="s">
        <v>13</v>
      </c>
      <c r="G114" s="27"/>
      <c r="H114" s="5"/>
    </row>
    <row r="115" spans="1:8" x14ac:dyDescent="0.25">
      <c r="A115" s="4"/>
      <c r="B115" s="4"/>
      <c r="C115" s="4"/>
      <c r="D115" s="4"/>
      <c r="E115" s="4"/>
      <c r="F115" s="4"/>
      <c r="G115" s="4"/>
      <c r="H115" s="4"/>
    </row>
    <row r="116" spans="1:8" ht="102.75" customHeight="1" x14ac:dyDescent="0.25">
      <c r="B116" s="1"/>
      <c r="F116" s="2"/>
    </row>
  </sheetData>
  <mergeCells count="13">
    <mergeCell ref="F114:G114"/>
    <mergeCell ref="A108:E108"/>
    <mergeCell ref="A109:E109"/>
    <mergeCell ref="A110:E110"/>
    <mergeCell ref="A1:G1"/>
    <mergeCell ref="A2:G2"/>
    <mergeCell ref="A4:G4"/>
    <mergeCell ref="A3:G3"/>
    <mergeCell ref="A8:D8"/>
    <mergeCell ref="A112:H112"/>
    <mergeCell ref="A33:D33"/>
    <mergeCell ref="A58:D58"/>
    <mergeCell ref="A83:D83"/>
  </mergeCells>
  <pageMargins left="0.39370078740157483" right="0.39370078740157483" top="0.78740157480314965" bottom="0.39370078740157483" header="0.31496062992125984" footer="0.31496062992125984"/>
  <pageSetup paperSize="9" scale="4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Нецветай Лариса Юрьевна</dc:creator>
  <cp:lastModifiedBy>Стойлова Алёна Андреевна</cp:lastModifiedBy>
  <cp:lastPrinted>2023-06-14T07:36:07Z</cp:lastPrinted>
  <dcterms:created xsi:type="dcterms:W3CDTF">2015-06-05T18:19:34Z</dcterms:created>
  <dcterms:modified xsi:type="dcterms:W3CDTF">2026-03-31T09:48:12Z</dcterms:modified>
</cp:coreProperties>
</file>